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15" yWindow="105" windowWidth="24900" windowHeight="10095"/>
  </bookViews>
  <sheets>
    <sheet name="Свод 2020-2024" sheetId="1" r:id="rId1"/>
  </sheets>
  <definedNames>
    <definedName name="_xlnm.Print_Area" localSheetId="0">'Свод 2020-2024'!$A$1:$H$67</definedName>
    <definedName name="_xlnm.Print_Titles" localSheetId="0">'Свод 2020-2024'!$3:$4</definedName>
  </definedNames>
  <calcPr calcId="145621"/>
</workbook>
</file>

<file path=xl/calcChain.xml><?xml version="1.0" encoding="utf-8"?>
<calcChain xmlns="http://schemas.openxmlformats.org/spreadsheetml/2006/main">
  <c r="E61" i="1" l="1"/>
  <c r="F61" i="1"/>
  <c r="G61" i="1"/>
  <c r="H61" i="1"/>
  <c r="D61" i="1"/>
  <c r="H47" i="1"/>
  <c r="G47" i="1"/>
  <c r="F47" i="1"/>
  <c r="E47" i="1"/>
  <c r="D47" i="1"/>
  <c r="E31" i="1"/>
  <c r="F31" i="1"/>
  <c r="G31" i="1"/>
  <c r="H31" i="1"/>
  <c r="D31" i="1"/>
  <c r="E45" i="1"/>
  <c r="F45" i="1"/>
  <c r="G45" i="1"/>
  <c r="H45" i="1"/>
  <c r="D45" i="1"/>
  <c r="E43" i="1"/>
  <c r="F43" i="1"/>
  <c r="G43" i="1"/>
  <c r="H43" i="1"/>
  <c r="D43" i="1"/>
  <c r="E41" i="1"/>
  <c r="F41" i="1"/>
  <c r="G41" i="1"/>
  <c r="H41" i="1"/>
  <c r="D41" i="1"/>
  <c r="E39" i="1"/>
  <c r="F39" i="1"/>
  <c r="G39" i="1"/>
  <c r="H39" i="1"/>
  <c r="D39" i="1"/>
  <c r="E37" i="1"/>
  <c r="F37" i="1"/>
  <c r="G37" i="1"/>
  <c r="H37" i="1"/>
  <c r="D37" i="1"/>
  <c r="E35" i="1"/>
  <c r="F35" i="1"/>
  <c r="G35" i="1"/>
  <c r="H35" i="1"/>
  <c r="D35" i="1"/>
  <c r="E33" i="1"/>
  <c r="F33" i="1"/>
  <c r="G33" i="1"/>
  <c r="H33" i="1"/>
  <c r="D33" i="1"/>
  <c r="H17" i="1" l="1"/>
  <c r="G17" i="1"/>
  <c r="F17" i="1"/>
  <c r="H19" i="1"/>
  <c r="G19" i="1"/>
  <c r="F19" i="1"/>
  <c r="H21" i="1"/>
  <c r="G21" i="1"/>
  <c r="F21" i="1"/>
  <c r="H23" i="1"/>
  <c r="G23" i="1"/>
  <c r="G64" i="1" l="1"/>
  <c r="F64" i="1"/>
  <c r="E64" i="1"/>
  <c r="D64" i="1"/>
  <c r="H63" i="1"/>
  <c r="G63" i="1"/>
  <c r="F63" i="1"/>
  <c r="E63" i="1"/>
  <c r="D63" i="1"/>
  <c r="H62" i="1"/>
  <c r="G62" i="1"/>
  <c r="F62" i="1"/>
  <c r="E62" i="1"/>
  <c r="D62" i="1"/>
  <c r="H60" i="1"/>
  <c r="G60" i="1"/>
  <c r="F60" i="1"/>
  <c r="F65" i="1" s="1"/>
  <c r="E60" i="1"/>
  <c r="H29" i="1"/>
  <c r="G29" i="1"/>
  <c r="F29" i="1"/>
  <c r="E29" i="1"/>
  <c r="D29" i="1"/>
  <c r="H27" i="1"/>
  <c r="G27" i="1"/>
  <c r="F27" i="1"/>
  <c r="E27" i="1"/>
  <c r="D27" i="1"/>
  <c r="H25" i="1"/>
  <c r="G25" i="1"/>
  <c r="F25" i="1"/>
  <c r="E25" i="1"/>
  <c r="D25" i="1"/>
  <c r="F23" i="1"/>
  <c r="E23" i="1"/>
  <c r="D23" i="1"/>
  <c r="E21" i="1"/>
  <c r="D21" i="1"/>
  <c r="E19" i="1"/>
  <c r="D19" i="1"/>
  <c r="E17" i="1"/>
  <c r="D17" i="1"/>
  <c r="H13" i="1"/>
  <c r="G13" i="1"/>
  <c r="F13" i="1"/>
  <c r="E13" i="1"/>
  <c r="D13" i="1"/>
  <c r="H11" i="1"/>
  <c r="G11" i="1"/>
  <c r="F11" i="1"/>
  <c r="E11" i="1"/>
  <c r="D11" i="1"/>
  <c r="H9" i="1"/>
  <c r="G9" i="1"/>
  <c r="F9" i="1"/>
  <c r="E9" i="1"/>
  <c r="D9" i="1"/>
  <c r="D60" i="1" s="1"/>
  <c r="H7" i="1"/>
  <c r="G7" i="1"/>
  <c r="F7" i="1"/>
  <c r="E7" i="1"/>
  <c r="D7" i="1"/>
  <c r="G65" i="1" l="1"/>
  <c r="E65" i="1"/>
  <c r="D65" i="1"/>
  <c r="H65" i="1"/>
</calcChain>
</file>

<file path=xl/sharedStrings.xml><?xml version="1.0" encoding="utf-8"?>
<sst xmlns="http://schemas.openxmlformats.org/spreadsheetml/2006/main" count="134" uniqueCount="43">
  <si>
    <t>тыс. рублей</t>
  </si>
  <si>
    <t>Наименование категории  налогоплательщика</t>
  </si>
  <si>
    <t xml:space="preserve">Вид налога </t>
  </si>
  <si>
    <t>Организации, осуществляющие создание новых, реконструкцию, модернизацию существующих производств и реализующие приоритетные инвестиционные проекты в соответствии с Законом Брянской области от 9 июня 2015 года N 41-З "Об инвестиционной деятельности в Брянской области", - в отношении имущества, создаваемого и (или) приобретаемого для реализации приоритетного инвестиционного проекта и прироста стоимости реконструированных (модернизированных) в соответствии с приоритетным инвестиционным проектом основных средств на срок окупаемости приоритетных инвестиционных проектов</t>
  </si>
  <si>
    <t xml:space="preserve">Налог на имущество организаций </t>
  </si>
  <si>
    <t>Налог на прибыль организаций</t>
  </si>
  <si>
    <t>Х</t>
  </si>
  <si>
    <t>Итого:</t>
  </si>
  <si>
    <t>Организации оборонно-промышленного комплекса, участвующие в реализации федеральных и (или) региональных программ, Соглашений администрации области с Федеральной службой по оборонному заказу, ГК "Ростехнологии" (ГК "Ростех"), - в отношении объектов, участвующих в реализации указанных программ и соглашений по утвержденному Правительством области перечню</t>
  </si>
  <si>
    <t>Общественные организации, осуществляющие подготовку парашютистов, пилотов - любителей в части летательных аппаратов</t>
  </si>
  <si>
    <t>Транспортный налог</t>
  </si>
  <si>
    <t xml:space="preserve">Налогоплательщики, включенные по состоянию на 1 марта 2020 года в единый реестр субъектов малого и среднего предпринимательства и занятые в отраслях российской экономики, в наибольшей степени пострадавших в условиях ухудшения ситуации в результате распространения новой коронавирусной инфекции, перечень которых утвержден постановлением Правительства Российской Федерации
</t>
  </si>
  <si>
    <t>Жилые дома и жилые помещения, не учитываемые  на балансе в качестве объектов основных средств в порядке, установленном для ведения бухгалтерского учета (пониженная ставка 0,3%)</t>
  </si>
  <si>
    <t>Общественные организации инвалидов</t>
  </si>
  <si>
    <t>Легковые автомобили  принадлежащие организациям с мощностью двигателя до 100 лошадиных сил (73,55 кВт) включительно, ставка транспортного налога  снижена на 50 процентов, если количество лет, прошедших с года их выпуска, составляет 20 и более лет</t>
  </si>
  <si>
    <t>Упрощенная система налогообложения</t>
  </si>
  <si>
    <t>Патентная система налогообложения</t>
  </si>
  <si>
    <t>Сведения об оценке налоговых льгот (налоговых расходов), предоставляемых на региональном уровне в 2020-2024 годах</t>
  </si>
  <si>
    <t>№ п\п</t>
  </si>
  <si>
    <t>Имущество общественных объединений профессиональных творческих работников изобразительного искусства, входящих в состав Всероссийской творческой общественной организации "Союз художников России" и его структурных подразделений</t>
  </si>
  <si>
    <t>Имущество организаций народных художественных промыслов</t>
  </si>
  <si>
    <t>Предприятия Брянской области, занимающиеся производством хлеба, осуществившие создание новых, реконструкцию, модернизацию существующих производств мощностью не менее 50 тонн в сутки, - в отношении созданного и (или) приобретенного имущества, принятого на учет с 1 января 2016 года, на срок окупаемости капитальных вложений, но не более чем на пять лет</t>
  </si>
  <si>
    <t xml:space="preserve">Всего  налоговых льгот </t>
  </si>
  <si>
    <r>
      <t xml:space="preserve">2020 </t>
    </r>
    <r>
      <rPr>
        <sz val="18"/>
        <rFont val="Times New Roman"/>
        <family val="1"/>
        <charset val="204"/>
      </rPr>
      <t>*</t>
    </r>
  </si>
  <si>
    <t xml:space="preserve">* </t>
  </si>
  <si>
    <t xml:space="preserve">Герои Советского Союза, Герои Российской Федерации, Герои Социалистического Труда, граждане, награжденные орденом Славы трех степеней, орденом Трудовой Славы трех степеней, Почетные граждане Брянской области
</t>
  </si>
  <si>
    <t>Участники, инвалиды Великой Отечественной войны и ветераны боевых действий, имеющие автомобили легковые с мощностью двигателя до 150 л.с. (110,33 кВт) включительно, мотоциклы и мотороллеры с мощностью двигателя до 40 л.с. (29,42 кВт) включительно</t>
  </si>
  <si>
    <t>Граждане согласно пунктам 7 и 9 статьи 13 Закона Российской Федерации "О социальной защите граждан, подвергшихся воздействию радиации вследствие катастрофы на Чернобыльской АЭС", имеющие автомобили легковые с мощностью двигателя до 150 л.с. (110,33 кВт) включительно, мотоциклы и мотороллеры с мощностью двигателя до 40 л.с. (29,42 кВт) включительно</t>
  </si>
  <si>
    <t>Инвалиды 1 и 2 групп, инвалиды детства, имеющие автомобили легковые с мощностью двигателя до 150 л.с. (110,33 кВт) включительно, мотоциклы и мотороллеры с мощностью двигателя до 40 л.с. (29,42 кВт) включительно</t>
  </si>
  <si>
    <t>Один из родителей (законные представители) в семье, признанной многодетной в соответствии с Законом Брянской области от 20 февраля 2008 года N 12-З "Об охране семьи, материнства, отцовства и детства в Брянской области", за одно зарегистрированное на него транспортное средство с мощностью двигателя до 200 лошадиных сил (до 147,1 кВт) включительно (автомобили, мотоциклы, мотороллеры, автобусы, тракторы)</t>
  </si>
  <si>
    <t>Пенсионеры, а также лица, достигшие возраста 60 лет для мужчин и 55 лет для женщин, имеющие легковые автомобили с мощностью двигателя до 150 л.с. (110,33 кВт) включительно</t>
  </si>
  <si>
    <t xml:space="preserve">Пенсионеры, а также лица, достигшие возраста 60 лет для мужчин и 55 лет для женщин, имеющие мотоциклы и мотороллеры с мощностью двигателя до 40 л.с. (29,42 кВт) включительно
</t>
  </si>
  <si>
    <t xml:space="preserve">Один из родителей (законных представителей) ребенка-инвалида, имеющих легковые автомобилям с мощностью двигателя до 150 л.с. (до 110,33 кВт) включительно
</t>
  </si>
  <si>
    <t>Информация о фактических  объемах налоговых льгот (налоговых расходов) за 2020 год представлена УФНС России по Брянской области</t>
  </si>
  <si>
    <t xml:space="preserve"> Налогоплательщики, заключившие с арендаторами недвижимого имущества дополнительные соглашения к договорам аренды, предусматривающие снижение (освобождение от уплаты) арендной платы в 2020 году, вправе уменьшить сумму налога, исчисленного по итогам налогового периода 2020 года в отношении данного объекта недвижимого имущества, на сумму снижения (освобождения от уплаты) арендной платы, но не более чем на 50 процентов от исчисленной суммы налога
</t>
  </si>
  <si>
    <t>Предприятия, единственным учредителем которых являются общественные организации инвалидов, в которых инвалиды составляют не менее 50 процентов от общего числа работников</t>
  </si>
  <si>
    <t>Имущество сетей газоснабжения (в том числе сооружений, являющихся их неотъемлемой технологической частью), принадлежащих газораспределительной организации, являющейся собственником газораспределительных сетей, протяженностью не менее 2,5 тыс. км, расположенных на территории Брянской области (пониженная ставка 0%)</t>
  </si>
  <si>
    <t xml:space="preserve">Налогоплательщики, выбравшие объект налогообложения доходы, и занятые в отраслях российской экономики, в наибольшей степени пострадавшие в условиях ухудшения ситуации в результате распространения новой коронавирусной инфекции, перечень которых утвержден постановлением Правительства Российской Федерации  (пониженная ставка 3%)
</t>
  </si>
  <si>
    <t>Индивидуальные предприниматели, впервые зарегистрированные, применяющие патентную систему налогообложения и осуществляющие предпринимательскую деятельность в производственной, социальной и (или) научной сферах (ставка 0%)</t>
  </si>
  <si>
    <t xml:space="preserve">Налогоплательщики, выбравшие объект налогообложения доходы, уменьшенные на величину расходов, и занятые в отраслях российской экономики, в наибольшей степени пострадавшие в условиях ухудшения ситуации в результате распространения новой коронавирусной инфекции, перечень которых утвержден постановлением Правительства Российской Федерации  (пониженная ставка 7,5%)
</t>
  </si>
  <si>
    <t>Индивидуальные предприниматели, впервые зарегистрированные, применяющие упрощенную систему налогообложения и осуществляющие предпринимательскую деятельность в производственной, социальной и (или) научной сферах (ставка 0%)</t>
  </si>
  <si>
    <t>Налогоплательщики, выбравшие объект налогообложения доходы, и осуществляющие  добычу прочих полезных ископаемых, обрабатывающих производств, обеспечивающие электрической энергией, газом и паром, кондиционирование воздуха, водоснабжение и водоотведение, строительство (пониженная ставка 3%)</t>
  </si>
  <si>
    <t>Налогоплательщики, выбравшие объект налогообложения доходы, уменьшенные на величину расходов,  и осуществляющие  добычу прочих полезных ископаемых, обрабатывающих производств, обеспечивающие электрической энергией, газом и паром, кондиционирование воздуха, водоснабжение и водоотведение, строительство (пониженная ставка 12%)</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</si>
</sst>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Calibri"/>
      <family val="2"/>
      <charset val="204"/>
      <scheme val="minor"/>
    </font>
    <font>
      <b/>
      <sz val="11"/>
      <color theme="1"/>
      <name val="Calibri"/>
      <family val="2"/>
      <charset val="204"/>
      <scheme val="minor"/>
    </font>
    <font>
      <sz val="14"/>
      <color theme="1"/>
      <name val="Times New Roman"/>
      <family val="1"/>
      <charset val="204"/>
    </font>
    <font>
      <b/>
      <sz val="14"/>
      <name val="Times New Roman"/>
      <family val="1"/>
      <charset val="204"/>
    </font>
    <font>
      <sz val="14"/>
      <name val="Times New Roman"/>
      <family val="1"/>
      <charset val="204"/>
    </font>
    <font>
      <i/>
      <sz val="14"/>
      <name val="Arial Cyr"/>
      <charset val="204"/>
    </font>
    <font>
      <sz val="14"/>
      <name val="Arial Cyr"/>
      <charset val="204"/>
    </font>
    <font>
      <sz val="1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3">
    <xf numFmtId="0" fontId="0" fillId="0" borderId="0" xfId="0"/>
    <xf numFmtId="0" fontId="2" fillId="0" borderId="0" xfId="0" applyFont="1"/>
    <xf numFmtId="0" fontId="2" fillId="0" borderId="0" xfId="0" applyFont="1" applyAlignment="1">
      <alignment vertical="center"/>
    </xf>
    <xf numFmtId="0" fontId="1" fillId="0" borderId="0" xfId="0" applyFont="1"/>
    <xf numFmtId="0" fontId="4" fillId="0" borderId="2" xfId="0" applyFont="1" applyBorder="1" applyAlignment="1">
      <alignment horizontal="center"/>
    </xf>
    <xf numFmtId="0" fontId="0" fillId="0" borderId="0" xfId="0" applyAlignment="1">
      <alignment vertical="center"/>
    </xf>
    <xf numFmtId="0" fontId="4" fillId="0" borderId="2" xfId="0" applyFont="1" applyBorder="1" applyAlignment="1">
      <alignment horizontal="center" vertical="center" wrapText="1"/>
    </xf>
    <xf numFmtId="3" fontId="4" fillId="2" borderId="2" xfId="0" applyNumberFormat="1" applyFont="1" applyFill="1" applyBorder="1" applyAlignment="1">
      <alignment horizontal="center" vertical="center"/>
    </xf>
    <xf numFmtId="0" fontId="3" fillId="0" borderId="2" xfId="0" applyFont="1" applyBorder="1" applyAlignment="1">
      <alignment horizontal="center" vertical="center" wrapText="1"/>
    </xf>
    <xf numFmtId="3" fontId="3" fillId="2" borderId="2" xfId="0" applyNumberFormat="1" applyFont="1" applyFill="1" applyBorder="1" applyAlignment="1">
      <alignment horizontal="center" vertical="center"/>
    </xf>
    <xf numFmtId="0" fontId="4" fillId="0" borderId="0" xfId="0" applyFont="1" applyAlignment="1">
      <alignment vertical="center"/>
    </xf>
    <xf numFmtId="0" fontId="5" fillId="0" borderId="0" xfId="0" applyFont="1"/>
    <xf numFmtId="0" fontId="5" fillId="0" borderId="0" xfId="0" applyFont="1" applyAlignment="1"/>
    <xf numFmtId="0" fontId="6" fillId="0" borderId="0" xfId="0" applyFont="1" applyAlignment="1"/>
    <xf numFmtId="0" fontId="6" fillId="0" borderId="0" xfId="0" applyFont="1"/>
    <xf numFmtId="0" fontId="4" fillId="0" borderId="0" xfId="0" applyFont="1"/>
    <xf numFmtId="0" fontId="6" fillId="0" borderId="0" xfId="0" applyFont="1" applyAlignment="1">
      <alignment vertical="center"/>
    </xf>
    <xf numFmtId="0" fontId="3" fillId="3" borderId="2" xfId="0" applyFont="1" applyFill="1" applyBorder="1" applyAlignment="1">
      <alignment horizontal="center" vertical="center" wrapText="1"/>
    </xf>
    <xf numFmtId="3" fontId="3" fillId="3" borderId="2" xfId="0" applyNumberFormat="1" applyFont="1" applyFill="1" applyBorder="1" applyAlignment="1">
      <alignment horizontal="center" vertical="center"/>
    </xf>
    <xf numFmtId="0" fontId="3" fillId="3" borderId="2" xfId="0" applyFont="1" applyFill="1" applyBorder="1" applyAlignment="1">
      <alignment horizontal="center" vertical="center"/>
    </xf>
    <xf numFmtId="0" fontId="0" fillId="0" borderId="0" xfId="0" applyFont="1"/>
    <xf numFmtId="0" fontId="4" fillId="0" borderId="3" xfId="0" applyFont="1" applyBorder="1" applyAlignment="1">
      <alignment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3" fontId="4" fillId="2" borderId="4" xfId="0" applyNumberFormat="1" applyFont="1" applyFill="1" applyBorder="1" applyAlignment="1">
      <alignment horizontal="center" vertical="center"/>
    </xf>
    <xf numFmtId="0" fontId="3" fillId="0" borderId="0" xfId="0" applyFont="1" applyAlignment="1">
      <alignment horizontal="center" vertical="center" wrapText="1"/>
    </xf>
    <xf numFmtId="0" fontId="2" fillId="0" borderId="1" xfId="0" applyFont="1" applyBorder="1" applyAlignment="1">
      <alignment horizontal="center"/>
    </xf>
    <xf numFmtId="0" fontId="4" fillId="0" borderId="2" xfId="0" applyFont="1" applyBorder="1" applyAlignment="1">
      <alignment horizontal="center" vertical="center"/>
    </xf>
    <xf numFmtId="0" fontId="4" fillId="0" borderId="3"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0"/>
  <sheetViews>
    <sheetView tabSelected="1" view="pageBreakPreview" zoomScaleNormal="100" zoomScaleSheetLayoutView="100" workbookViewId="0">
      <selection sqref="A1:H1"/>
    </sheetView>
  </sheetViews>
  <sheetFormatPr defaultRowHeight="15.75" x14ac:dyDescent="0.25"/>
  <cols>
    <col min="1" max="1" width="6.875" customWidth="1"/>
    <col min="2" max="2" width="83" style="5" customWidth="1"/>
    <col min="3" max="3" width="21.125" customWidth="1"/>
    <col min="4" max="4" width="14" customWidth="1"/>
    <col min="5" max="5" width="15.625" customWidth="1"/>
    <col min="6" max="6" width="12.375" customWidth="1"/>
    <col min="7" max="7" width="11.625" customWidth="1"/>
    <col min="8" max="8" width="12.125" customWidth="1"/>
  </cols>
  <sheetData>
    <row r="1" spans="1:8" ht="37.5" customHeight="1" x14ac:dyDescent="0.25">
      <c r="A1" s="25" t="s">
        <v>17</v>
      </c>
      <c r="B1" s="25"/>
      <c r="C1" s="25"/>
      <c r="D1" s="25"/>
      <c r="E1" s="25"/>
      <c r="F1" s="25"/>
      <c r="G1" s="25"/>
      <c r="H1" s="25"/>
    </row>
    <row r="2" spans="1:8" ht="18.75" x14ac:dyDescent="0.3">
      <c r="A2" s="1"/>
      <c r="B2" s="2"/>
      <c r="C2" s="1"/>
      <c r="D2" s="1"/>
      <c r="E2" s="1"/>
      <c r="F2" s="1"/>
      <c r="G2" s="26" t="s">
        <v>0</v>
      </c>
      <c r="H2" s="26"/>
    </row>
    <row r="3" spans="1:8" s="3" customFormat="1" ht="39" customHeight="1" x14ac:dyDescent="0.25">
      <c r="A3" s="8" t="s">
        <v>18</v>
      </c>
      <c r="B3" s="8" t="s">
        <v>1</v>
      </c>
      <c r="C3" s="8" t="s">
        <v>2</v>
      </c>
      <c r="D3" s="8" t="s">
        <v>23</v>
      </c>
      <c r="E3" s="8">
        <v>2021</v>
      </c>
      <c r="F3" s="8">
        <v>2022</v>
      </c>
      <c r="G3" s="8">
        <v>2023</v>
      </c>
      <c r="H3" s="8">
        <v>2024</v>
      </c>
    </row>
    <row r="4" spans="1:8" s="5" customFormat="1" ht="18.75" x14ac:dyDescent="0.3">
      <c r="A4" s="4">
        <v>1</v>
      </c>
      <c r="B4" s="4">
        <v>2</v>
      </c>
      <c r="C4" s="4">
        <v>3</v>
      </c>
      <c r="D4" s="4">
        <v>4</v>
      </c>
      <c r="E4" s="4">
        <v>5</v>
      </c>
      <c r="F4" s="4">
        <v>6</v>
      </c>
      <c r="G4" s="4">
        <v>7</v>
      </c>
      <c r="H4" s="4">
        <v>8</v>
      </c>
    </row>
    <row r="5" spans="1:8" ht="65.099999999999994" customHeight="1" x14ac:dyDescent="0.25">
      <c r="A5" s="27">
        <v>1</v>
      </c>
      <c r="B5" s="28" t="s">
        <v>3</v>
      </c>
      <c r="C5" s="6" t="s">
        <v>4</v>
      </c>
      <c r="D5" s="7">
        <v>736962</v>
      </c>
      <c r="E5" s="7">
        <v>627643</v>
      </c>
      <c r="F5" s="7">
        <v>727708</v>
      </c>
      <c r="G5" s="7">
        <v>711370</v>
      </c>
      <c r="H5" s="7">
        <v>670806</v>
      </c>
    </row>
    <row r="6" spans="1:8" ht="57.95" customHeight="1" x14ac:dyDescent="0.25">
      <c r="A6" s="27"/>
      <c r="B6" s="29"/>
      <c r="C6" s="6" t="s">
        <v>5</v>
      </c>
      <c r="D6" s="7">
        <v>158368</v>
      </c>
      <c r="E6" s="7">
        <v>160209</v>
      </c>
      <c r="F6" s="7">
        <v>206973</v>
      </c>
      <c r="G6" s="7" t="s">
        <v>6</v>
      </c>
      <c r="H6" s="7" t="s">
        <v>6</v>
      </c>
    </row>
    <row r="7" spans="1:8" ht="48.6" customHeight="1" x14ac:dyDescent="0.25">
      <c r="A7" s="27"/>
      <c r="B7" s="30"/>
      <c r="C7" s="17" t="s">
        <v>7</v>
      </c>
      <c r="D7" s="18">
        <f>D5+D6</f>
        <v>895330</v>
      </c>
      <c r="E7" s="18">
        <f>E5+E6</f>
        <v>787852</v>
      </c>
      <c r="F7" s="18">
        <f>F5+F6</f>
        <v>934681</v>
      </c>
      <c r="G7" s="18">
        <f>G5</f>
        <v>711370</v>
      </c>
      <c r="H7" s="18">
        <f>H5</f>
        <v>670806</v>
      </c>
    </row>
    <row r="8" spans="1:8" ht="52.35" customHeight="1" x14ac:dyDescent="0.25">
      <c r="A8" s="27">
        <v>2</v>
      </c>
      <c r="B8" s="31" t="s">
        <v>8</v>
      </c>
      <c r="C8" s="6" t="s">
        <v>4</v>
      </c>
      <c r="D8" s="7">
        <v>31472</v>
      </c>
      <c r="E8" s="7">
        <v>31472</v>
      </c>
      <c r="F8" s="7">
        <v>31472</v>
      </c>
      <c r="G8" s="7">
        <v>31472</v>
      </c>
      <c r="H8" s="7">
        <v>31472</v>
      </c>
    </row>
    <row r="9" spans="1:8" ht="49.35" customHeight="1" x14ac:dyDescent="0.25">
      <c r="A9" s="27"/>
      <c r="B9" s="31"/>
      <c r="C9" s="17" t="s">
        <v>7</v>
      </c>
      <c r="D9" s="18">
        <f>D8</f>
        <v>31472</v>
      </c>
      <c r="E9" s="18">
        <f>E8</f>
        <v>31472</v>
      </c>
      <c r="F9" s="18">
        <f>F8</f>
        <v>31472</v>
      </c>
      <c r="G9" s="18">
        <f>G8</f>
        <v>31472</v>
      </c>
      <c r="H9" s="18">
        <f>H8</f>
        <v>31472</v>
      </c>
    </row>
    <row r="10" spans="1:8" ht="58.7" customHeight="1" x14ac:dyDescent="0.25">
      <c r="A10" s="27">
        <v>3</v>
      </c>
      <c r="B10" s="32" t="s">
        <v>19</v>
      </c>
      <c r="C10" s="6" t="s">
        <v>4</v>
      </c>
      <c r="D10" s="7">
        <v>39</v>
      </c>
      <c r="E10" s="7">
        <v>39</v>
      </c>
      <c r="F10" s="7">
        <v>38</v>
      </c>
      <c r="G10" s="7">
        <v>37</v>
      </c>
      <c r="H10" s="7">
        <v>37</v>
      </c>
    </row>
    <row r="11" spans="1:8" ht="30" customHeight="1" x14ac:dyDescent="0.25">
      <c r="A11" s="27"/>
      <c r="B11" s="32"/>
      <c r="C11" s="17" t="s">
        <v>7</v>
      </c>
      <c r="D11" s="18">
        <f>D10</f>
        <v>39</v>
      </c>
      <c r="E11" s="18">
        <f>E10</f>
        <v>39</v>
      </c>
      <c r="F11" s="18">
        <f>F10</f>
        <v>38</v>
      </c>
      <c r="G11" s="18">
        <f>G10</f>
        <v>37</v>
      </c>
      <c r="H11" s="18">
        <f>H10</f>
        <v>37</v>
      </c>
    </row>
    <row r="12" spans="1:8" ht="54.6" customHeight="1" x14ac:dyDescent="0.25">
      <c r="A12" s="27">
        <v>4</v>
      </c>
      <c r="B12" s="32" t="s">
        <v>20</v>
      </c>
      <c r="C12" s="6" t="s">
        <v>4</v>
      </c>
      <c r="D12" s="7">
        <v>2000</v>
      </c>
      <c r="E12" s="7">
        <v>2000</v>
      </c>
      <c r="F12" s="7">
        <v>2000</v>
      </c>
      <c r="G12" s="7">
        <v>2000</v>
      </c>
      <c r="H12" s="7">
        <v>2000</v>
      </c>
    </row>
    <row r="13" spans="1:8" ht="29.25" customHeight="1" x14ac:dyDescent="0.25">
      <c r="A13" s="27"/>
      <c r="B13" s="32"/>
      <c r="C13" s="17" t="s">
        <v>7</v>
      </c>
      <c r="D13" s="18">
        <f>D12</f>
        <v>2000</v>
      </c>
      <c r="E13" s="18">
        <f>E12</f>
        <v>2000</v>
      </c>
      <c r="F13" s="18">
        <f>F12</f>
        <v>2000</v>
      </c>
      <c r="G13" s="18">
        <f>G12</f>
        <v>2000</v>
      </c>
      <c r="H13" s="18">
        <f>H12</f>
        <v>2000</v>
      </c>
    </row>
    <row r="14" spans="1:8" ht="44.45" customHeight="1" x14ac:dyDescent="0.25">
      <c r="A14" s="33">
        <v>5</v>
      </c>
      <c r="B14" s="35" t="s">
        <v>9</v>
      </c>
      <c r="C14" s="6" t="s">
        <v>10</v>
      </c>
      <c r="D14" s="7">
        <v>0</v>
      </c>
      <c r="E14" s="7">
        <v>0</v>
      </c>
      <c r="F14" s="7">
        <v>0</v>
      </c>
      <c r="G14" s="7">
        <v>0</v>
      </c>
      <c r="H14" s="7">
        <v>0</v>
      </c>
    </row>
    <row r="15" spans="1:8" ht="44.45" customHeight="1" x14ac:dyDescent="0.25">
      <c r="A15" s="34"/>
      <c r="B15" s="36"/>
      <c r="C15" s="17" t="s">
        <v>7</v>
      </c>
      <c r="D15" s="18">
        <v>0</v>
      </c>
      <c r="E15" s="18">
        <v>0</v>
      </c>
      <c r="F15" s="18">
        <v>0</v>
      </c>
      <c r="G15" s="18">
        <v>0</v>
      </c>
      <c r="H15" s="18">
        <v>0</v>
      </c>
    </row>
    <row r="16" spans="1:8" ht="75" customHeight="1" x14ac:dyDescent="0.25">
      <c r="A16" s="27">
        <v>6</v>
      </c>
      <c r="B16" s="28" t="s">
        <v>11</v>
      </c>
      <c r="C16" s="6" t="s">
        <v>4</v>
      </c>
      <c r="D16" s="7">
        <v>1710</v>
      </c>
      <c r="E16" s="7" t="s">
        <v>6</v>
      </c>
      <c r="F16" s="7" t="s">
        <v>6</v>
      </c>
      <c r="G16" s="7" t="s">
        <v>6</v>
      </c>
      <c r="H16" s="7" t="s">
        <v>6</v>
      </c>
    </row>
    <row r="17" spans="1:8" ht="50.1" customHeight="1" x14ac:dyDescent="0.25">
      <c r="A17" s="27"/>
      <c r="B17" s="30"/>
      <c r="C17" s="17" t="s">
        <v>7</v>
      </c>
      <c r="D17" s="18">
        <f>D16</f>
        <v>1710</v>
      </c>
      <c r="E17" s="18" t="str">
        <f>E16</f>
        <v>Х</v>
      </c>
      <c r="F17" s="18" t="str">
        <f>F16</f>
        <v>Х</v>
      </c>
      <c r="G17" s="18" t="str">
        <f>G16</f>
        <v>Х</v>
      </c>
      <c r="H17" s="18" t="str">
        <f>H16</f>
        <v>Х</v>
      </c>
    </row>
    <row r="18" spans="1:8" ht="92.45" customHeight="1" x14ac:dyDescent="0.25">
      <c r="A18" s="27">
        <v>7</v>
      </c>
      <c r="B18" s="37" t="s">
        <v>34</v>
      </c>
      <c r="C18" s="6" t="s">
        <v>4</v>
      </c>
      <c r="D18" s="7">
        <v>38980</v>
      </c>
      <c r="E18" s="7" t="s">
        <v>6</v>
      </c>
      <c r="F18" s="7" t="s">
        <v>6</v>
      </c>
      <c r="G18" s="7" t="s">
        <v>6</v>
      </c>
      <c r="H18" s="7" t="s">
        <v>6</v>
      </c>
    </row>
    <row r="19" spans="1:8" ht="52.5" customHeight="1" x14ac:dyDescent="0.25">
      <c r="A19" s="27"/>
      <c r="B19" s="37"/>
      <c r="C19" s="17" t="s">
        <v>7</v>
      </c>
      <c r="D19" s="18">
        <f>D18</f>
        <v>38980</v>
      </c>
      <c r="E19" s="18" t="str">
        <f>E18</f>
        <v>Х</v>
      </c>
      <c r="F19" s="18" t="str">
        <f>F18</f>
        <v>Х</v>
      </c>
      <c r="G19" s="18" t="str">
        <f>G18</f>
        <v>Х</v>
      </c>
      <c r="H19" s="18" t="str">
        <f>H18</f>
        <v>Х</v>
      </c>
    </row>
    <row r="20" spans="1:8" ht="72.95" customHeight="1" x14ac:dyDescent="0.25">
      <c r="A20" s="33">
        <v>8</v>
      </c>
      <c r="B20" s="28" t="s">
        <v>21</v>
      </c>
      <c r="C20" s="6" t="s">
        <v>4</v>
      </c>
      <c r="D20" s="7">
        <v>11617</v>
      </c>
      <c r="E20" s="7" t="s">
        <v>6</v>
      </c>
      <c r="F20" s="7" t="s">
        <v>6</v>
      </c>
      <c r="G20" s="7" t="s">
        <v>6</v>
      </c>
      <c r="H20" s="7" t="s">
        <v>6</v>
      </c>
    </row>
    <row r="21" spans="1:8" ht="41.1" customHeight="1" x14ac:dyDescent="0.25">
      <c r="A21" s="34"/>
      <c r="B21" s="30"/>
      <c r="C21" s="17" t="s">
        <v>7</v>
      </c>
      <c r="D21" s="18">
        <f>D20</f>
        <v>11617</v>
      </c>
      <c r="E21" s="18" t="str">
        <f>E20</f>
        <v>Х</v>
      </c>
      <c r="F21" s="18" t="str">
        <f>F20</f>
        <v>Х</v>
      </c>
      <c r="G21" s="18" t="str">
        <f>G20</f>
        <v>Х</v>
      </c>
      <c r="H21" s="18" t="str">
        <f>H20</f>
        <v>Х</v>
      </c>
    </row>
    <row r="22" spans="1:8" ht="78.599999999999994" customHeight="1" x14ac:dyDescent="0.25">
      <c r="A22" s="33">
        <v>9</v>
      </c>
      <c r="B22" s="28" t="s">
        <v>36</v>
      </c>
      <c r="C22" s="6" t="s">
        <v>4</v>
      </c>
      <c r="D22" s="7">
        <v>122900</v>
      </c>
      <c r="E22" s="7">
        <v>129900</v>
      </c>
      <c r="F22" s="7" t="s">
        <v>6</v>
      </c>
      <c r="G22" s="7" t="s">
        <v>6</v>
      </c>
      <c r="H22" s="7" t="s">
        <v>6</v>
      </c>
    </row>
    <row r="23" spans="1:8" ht="40.5" customHeight="1" x14ac:dyDescent="0.25">
      <c r="A23" s="34"/>
      <c r="B23" s="30"/>
      <c r="C23" s="17" t="s">
        <v>7</v>
      </c>
      <c r="D23" s="18">
        <f>D22</f>
        <v>122900</v>
      </c>
      <c r="E23" s="18">
        <f>E22</f>
        <v>129900</v>
      </c>
      <c r="F23" s="18" t="str">
        <f>F22</f>
        <v>Х</v>
      </c>
      <c r="G23" s="18" t="str">
        <f>G22</f>
        <v>Х</v>
      </c>
      <c r="H23" s="18" t="str">
        <f>H22</f>
        <v>Х</v>
      </c>
    </row>
    <row r="24" spans="1:8" ht="66.95" customHeight="1" x14ac:dyDescent="0.25">
      <c r="A24" s="33">
        <v>10</v>
      </c>
      <c r="B24" s="28" t="s">
        <v>12</v>
      </c>
      <c r="C24" s="6" t="s">
        <v>4</v>
      </c>
      <c r="D24" s="7">
        <v>6712</v>
      </c>
      <c r="E24" s="7">
        <v>6712</v>
      </c>
      <c r="F24" s="7">
        <v>6712</v>
      </c>
      <c r="G24" s="7">
        <v>6712</v>
      </c>
      <c r="H24" s="7">
        <v>6712</v>
      </c>
    </row>
    <row r="25" spans="1:8" ht="34.5" customHeight="1" x14ac:dyDescent="0.25">
      <c r="A25" s="34"/>
      <c r="B25" s="30"/>
      <c r="C25" s="17" t="s">
        <v>7</v>
      </c>
      <c r="D25" s="18">
        <f>D24</f>
        <v>6712</v>
      </c>
      <c r="E25" s="18">
        <f>E24</f>
        <v>6712</v>
      </c>
      <c r="F25" s="18">
        <f>F24</f>
        <v>6712</v>
      </c>
      <c r="G25" s="18">
        <f>G24</f>
        <v>6712</v>
      </c>
      <c r="H25" s="18">
        <f>H24</f>
        <v>6712</v>
      </c>
    </row>
    <row r="26" spans="1:8" ht="42.95" customHeight="1" x14ac:dyDescent="0.25">
      <c r="A26" s="33">
        <v>11</v>
      </c>
      <c r="B26" s="38" t="s">
        <v>35</v>
      </c>
      <c r="C26" s="6" t="s">
        <v>10</v>
      </c>
      <c r="D26" s="7">
        <v>4</v>
      </c>
      <c r="E26" s="7">
        <v>4</v>
      </c>
      <c r="F26" s="7">
        <v>4</v>
      </c>
      <c r="G26" s="7">
        <v>4</v>
      </c>
      <c r="H26" s="7">
        <v>4</v>
      </c>
    </row>
    <row r="27" spans="1:8" ht="38.450000000000003" customHeight="1" x14ac:dyDescent="0.25">
      <c r="A27" s="34"/>
      <c r="B27" s="39"/>
      <c r="C27" s="17" t="s">
        <v>7</v>
      </c>
      <c r="D27" s="18">
        <f>D26</f>
        <v>4</v>
      </c>
      <c r="E27" s="18">
        <f>E26</f>
        <v>4</v>
      </c>
      <c r="F27" s="18">
        <f>F26</f>
        <v>4</v>
      </c>
      <c r="G27" s="18">
        <f>G26</f>
        <v>4</v>
      </c>
      <c r="H27" s="18">
        <f>H26</f>
        <v>4</v>
      </c>
    </row>
    <row r="28" spans="1:8" ht="42" customHeight="1" x14ac:dyDescent="0.25">
      <c r="A28" s="33">
        <v>12</v>
      </c>
      <c r="B28" s="28" t="s">
        <v>13</v>
      </c>
      <c r="C28" s="6" t="s">
        <v>10</v>
      </c>
      <c r="D28" s="7">
        <v>7</v>
      </c>
      <c r="E28" s="7">
        <v>7</v>
      </c>
      <c r="F28" s="7">
        <v>7</v>
      </c>
      <c r="G28" s="7">
        <v>7</v>
      </c>
      <c r="H28" s="7">
        <v>7</v>
      </c>
    </row>
    <row r="29" spans="1:8" ht="41.45" customHeight="1" x14ac:dyDescent="0.25">
      <c r="A29" s="34"/>
      <c r="B29" s="30"/>
      <c r="C29" s="17" t="s">
        <v>7</v>
      </c>
      <c r="D29" s="18">
        <f>D28</f>
        <v>7</v>
      </c>
      <c r="E29" s="18">
        <f>E28</f>
        <v>7</v>
      </c>
      <c r="F29" s="18">
        <f>F28</f>
        <v>7</v>
      </c>
      <c r="G29" s="18">
        <f>G28</f>
        <v>7</v>
      </c>
      <c r="H29" s="18">
        <f>H28</f>
        <v>7</v>
      </c>
    </row>
    <row r="30" spans="1:8" s="20" customFormat="1" ht="57.95" customHeight="1" x14ac:dyDescent="0.25">
      <c r="A30" s="33">
        <v>13</v>
      </c>
      <c r="B30" s="28" t="s">
        <v>14</v>
      </c>
      <c r="C30" s="6" t="s">
        <v>10</v>
      </c>
      <c r="D30" s="7">
        <v>5664</v>
      </c>
      <c r="E30" s="7">
        <v>5664</v>
      </c>
      <c r="F30" s="7">
        <v>5664</v>
      </c>
      <c r="G30" s="7">
        <v>5664</v>
      </c>
      <c r="H30" s="7">
        <v>5664</v>
      </c>
    </row>
    <row r="31" spans="1:8" s="20" customFormat="1" ht="36.6" customHeight="1" x14ac:dyDescent="0.25">
      <c r="A31" s="34"/>
      <c r="B31" s="30"/>
      <c r="C31" s="17" t="s">
        <v>7</v>
      </c>
      <c r="D31" s="18">
        <f>D30</f>
        <v>5664</v>
      </c>
      <c r="E31" s="18">
        <f t="shared" ref="E31:H31" si="0">E30</f>
        <v>5664</v>
      </c>
      <c r="F31" s="18">
        <f t="shared" si="0"/>
        <v>5664</v>
      </c>
      <c r="G31" s="18">
        <f t="shared" si="0"/>
        <v>5664</v>
      </c>
      <c r="H31" s="18">
        <f t="shared" si="0"/>
        <v>5664</v>
      </c>
    </row>
    <row r="32" spans="1:8" s="20" customFormat="1" ht="71.45" customHeight="1" x14ac:dyDescent="0.25">
      <c r="A32" s="33">
        <v>14</v>
      </c>
      <c r="B32" s="38" t="s">
        <v>25</v>
      </c>
      <c r="C32" s="22" t="s">
        <v>10</v>
      </c>
      <c r="D32" s="7">
        <v>8</v>
      </c>
      <c r="E32" s="7">
        <v>8</v>
      </c>
      <c r="F32" s="7">
        <v>8</v>
      </c>
      <c r="G32" s="7">
        <v>8</v>
      </c>
      <c r="H32" s="7">
        <v>8</v>
      </c>
    </row>
    <row r="33" spans="1:8" s="20" customFormat="1" ht="36.6" customHeight="1" x14ac:dyDescent="0.25">
      <c r="A33" s="34"/>
      <c r="B33" s="39"/>
      <c r="C33" s="17"/>
      <c r="D33" s="18">
        <f>D32</f>
        <v>8</v>
      </c>
      <c r="E33" s="18">
        <f t="shared" ref="E33:H33" si="1">E32</f>
        <v>8</v>
      </c>
      <c r="F33" s="18">
        <f t="shared" si="1"/>
        <v>8</v>
      </c>
      <c r="G33" s="18">
        <f t="shared" si="1"/>
        <v>8</v>
      </c>
      <c r="H33" s="18">
        <f t="shared" si="1"/>
        <v>8</v>
      </c>
    </row>
    <row r="34" spans="1:8" s="20" customFormat="1" ht="54" customHeight="1" x14ac:dyDescent="0.25">
      <c r="A34" s="33">
        <v>15</v>
      </c>
      <c r="B34" s="28" t="s">
        <v>26</v>
      </c>
      <c r="C34" s="22" t="s">
        <v>10</v>
      </c>
      <c r="D34" s="7">
        <v>1961</v>
      </c>
      <c r="E34" s="7">
        <v>1961</v>
      </c>
      <c r="F34" s="7">
        <v>1961</v>
      </c>
      <c r="G34" s="7">
        <v>1961</v>
      </c>
      <c r="H34" s="7">
        <v>1961</v>
      </c>
    </row>
    <row r="35" spans="1:8" s="20" customFormat="1" ht="50.45" customHeight="1" x14ac:dyDescent="0.25">
      <c r="A35" s="34"/>
      <c r="B35" s="30"/>
      <c r="C35" s="17" t="s">
        <v>7</v>
      </c>
      <c r="D35" s="18">
        <f>D34</f>
        <v>1961</v>
      </c>
      <c r="E35" s="18">
        <f t="shared" ref="E35:H35" si="2">E34</f>
        <v>1961</v>
      </c>
      <c r="F35" s="18">
        <f t="shared" si="2"/>
        <v>1961</v>
      </c>
      <c r="G35" s="18">
        <f t="shared" si="2"/>
        <v>1961</v>
      </c>
      <c r="H35" s="18">
        <f t="shared" si="2"/>
        <v>1961</v>
      </c>
    </row>
    <row r="36" spans="1:8" s="20" customFormat="1" ht="54.95" customHeight="1" x14ac:dyDescent="0.25">
      <c r="A36" s="33">
        <v>16</v>
      </c>
      <c r="B36" s="28" t="s">
        <v>27</v>
      </c>
      <c r="C36" s="22" t="s">
        <v>10</v>
      </c>
      <c r="D36" s="7">
        <v>14895</v>
      </c>
      <c r="E36" s="7">
        <v>14895</v>
      </c>
      <c r="F36" s="7">
        <v>14895</v>
      </c>
      <c r="G36" s="7">
        <v>14895</v>
      </c>
      <c r="H36" s="7">
        <v>14895</v>
      </c>
    </row>
    <row r="37" spans="1:8" s="20" customFormat="1" ht="48" customHeight="1" x14ac:dyDescent="0.25">
      <c r="A37" s="34"/>
      <c r="B37" s="30"/>
      <c r="C37" s="17" t="s">
        <v>7</v>
      </c>
      <c r="D37" s="18">
        <f>D36</f>
        <v>14895</v>
      </c>
      <c r="E37" s="18">
        <f t="shared" ref="E37:H37" si="3">E36</f>
        <v>14895</v>
      </c>
      <c r="F37" s="18">
        <f t="shared" si="3"/>
        <v>14895</v>
      </c>
      <c r="G37" s="18">
        <f t="shared" si="3"/>
        <v>14895</v>
      </c>
      <c r="H37" s="18">
        <f t="shared" si="3"/>
        <v>14895</v>
      </c>
    </row>
    <row r="38" spans="1:8" s="20" customFormat="1" ht="36.6" customHeight="1" x14ac:dyDescent="0.25">
      <c r="A38" s="33">
        <v>17</v>
      </c>
      <c r="B38" s="28" t="s">
        <v>28</v>
      </c>
      <c r="C38" s="22" t="s">
        <v>10</v>
      </c>
      <c r="D38" s="7">
        <v>2100</v>
      </c>
      <c r="E38" s="7">
        <v>2100</v>
      </c>
      <c r="F38" s="7">
        <v>2100</v>
      </c>
      <c r="G38" s="7">
        <v>2100</v>
      </c>
      <c r="H38" s="7">
        <v>2100</v>
      </c>
    </row>
    <row r="39" spans="1:8" s="20" customFormat="1" ht="36.6" customHeight="1" x14ac:dyDescent="0.25">
      <c r="A39" s="34"/>
      <c r="B39" s="30"/>
      <c r="C39" s="17" t="s">
        <v>7</v>
      </c>
      <c r="D39" s="18">
        <f>D38</f>
        <v>2100</v>
      </c>
      <c r="E39" s="18">
        <f t="shared" ref="E39:H39" si="4">E38</f>
        <v>2100</v>
      </c>
      <c r="F39" s="18">
        <f t="shared" si="4"/>
        <v>2100</v>
      </c>
      <c r="G39" s="18">
        <f t="shared" si="4"/>
        <v>2100</v>
      </c>
      <c r="H39" s="18">
        <f t="shared" si="4"/>
        <v>2100</v>
      </c>
    </row>
    <row r="40" spans="1:8" s="20" customFormat="1" ht="71.45" customHeight="1" x14ac:dyDescent="0.25">
      <c r="A40" s="33">
        <v>18</v>
      </c>
      <c r="B40" s="28" t="s">
        <v>29</v>
      </c>
      <c r="C40" s="22" t="s">
        <v>10</v>
      </c>
      <c r="D40" s="24">
        <v>1630</v>
      </c>
      <c r="E40" s="24">
        <v>1630</v>
      </c>
      <c r="F40" s="24">
        <v>1630</v>
      </c>
      <c r="G40" s="24">
        <v>1630</v>
      </c>
      <c r="H40" s="24">
        <v>1630</v>
      </c>
    </row>
    <row r="41" spans="1:8" s="20" customFormat="1" ht="52.5" customHeight="1" x14ac:dyDescent="0.25">
      <c r="A41" s="34"/>
      <c r="B41" s="30"/>
      <c r="C41" s="17" t="s">
        <v>7</v>
      </c>
      <c r="D41" s="18">
        <f>D40</f>
        <v>1630</v>
      </c>
      <c r="E41" s="18">
        <f t="shared" ref="E41:H41" si="5">E40</f>
        <v>1630</v>
      </c>
      <c r="F41" s="18">
        <f t="shared" si="5"/>
        <v>1630</v>
      </c>
      <c r="G41" s="18">
        <f t="shared" si="5"/>
        <v>1630</v>
      </c>
      <c r="H41" s="18">
        <f t="shared" si="5"/>
        <v>1630</v>
      </c>
    </row>
    <row r="42" spans="1:8" s="20" customFormat="1" ht="41.45" customHeight="1" x14ac:dyDescent="0.25">
      <c r="A42" s="33">
        <v>19</v>
      </c>
      <c r="B42" s="31" t="s">
        <v>30</v>
      </c>
      <c r="C42" s="23" t="s">
        <v>10</v>
      </c>
      <c r="D42" s="7">
        <v>6849</v>
      </c>
      <c r="E42" s="7">
        <v>6849</v>
      </c>
      <c r="F42" s="7">
        <v>6849</v>
      </c>
      <c r="G42" s="7">
        <v>6849</v>
      </c>
      <c r="H42" s="7">
        <v>6849</v>
      </c>
    </row>
    <row r="43" spans="1:8" s="20" customFormat="1" ht="52.5" customHeight="1" x14ac:dyDescent="0.25">
      <c r="A43" s="34"/>
      <c r="B43" s="31"/>
      <c r="C43" s="17" t="s">
        <v>7</v>
      </c>
      <c r="D43" s="18">
        <f>D42</f>
        <v>6849</v>
      </c>
      <c r="E43" s="18">
        <f t="shared" ref="E43:H43" si="6">E42</f>
        <v>6849</v>
      </c>
      <c r="F43" s="18">
        <f t="shared" si="6"/>
        <v>6849</v>
      </c>
      <c r="G43" s="18">
        <f t="shared" si="6"/>
        <v>6849</v>
      </c>
      <c r="H43" s="18">
        <f t="shared" si="6"/>
        <v>6849</v>
      </c>
    </row>
    <row r="44" spans="1:8" s="20" customFormat="1" ht="52.5" customHeight="1" x14ac:dyDescent="0.25">
      <c r="A44" s="33">
        <v>20</v>
      </c>
      <c r="B44" s="28" t="s">
        <v>31</v>
      </c>
      <c r="C44" s="23" t="s">
        <v>10</v>
      </c>
      <c r="D44" s="23">
        <v>163</v>
      </c>
      <c r="E44" s="23">
        <v>163</v>
      </c>
      <c r="F44" s="23">
        <v>163</v>
      </c>
      <c r="G44" s="23">
        <v>163</v>
      </c>
      <c r="H44" s="23">
        <v>163</v>
      </c>
    </row>
    <row r="45" spans="1:8" s="20" customFormat="1" ht="36.6" customHeight="1" x14ac:dyDescent="0.25">
      <c r="A45" s="34"/>
      <c r="B45" s="30"/>
      <c r="C45" s="17" t="s">
        <v>7</v>
      </c>
      <c r="D45" s="18">
        <f>D44</f>
        <v>163</v>
      </c>
      <c r="E45" s="18">
        <f t="shared" ref="E45:H45" si="7">E44</f>
        <v>163</v>
      </c>
      <c r="F45" s="18">
        <f t="shared" si="7"/>
        <v>163</v>
      </c>
      <c r="G45" s="18">
        <f t="shared" si="7"/>
        <v>163</v>
      </c>
      <c r="H45" s="18">
        <f t="shared" si="7"/>
        <v>163</v>
      </c>
    </row>
    <row r="46" spans="1:8" s="20" customFormat="1" ht="63" customHeight="1" x14ac:dyDescent="0.25">
      <c r="A46" s="33">
        <v>21</v>
      </c>
      <c r="B46" s="28" t="s">
        <v>32</v>
      </c>
      <c r="C46" s="23" t="s">
        <v>10</v>
      </c>
      <c r="D46" s="7">
        <v>277</v>
      </c>
      <c r="E46" s="7">
        <v>277</v>
      </c>
      <c r="F46" s="7">
        <v>277</v>
      </c>
      <c r="G46" s="7">
        <v>277</v>
      </c>
      <c r="H46" s="7">
        <v>277</v>
      </c>
    </row>
    <row r="47" spans="1:8" s="20" customFormat="1" ht="36.6" customHeight="1" x14ac:dyDescent="0.25">
      <c r="A47" s="34"/>
      <c r="B47" s="30"/>
      <c r="C47" s="17" t="s">
        <v>7</v>
      </c>
      <c r="D47" s="18">
        <f>D46</f>
        <v>277</v>
      </c>
      <c r="E47" s="18">
        <f t="shared" ref="E47:H47" si="8">E46</f>
        <v>277</v>
      </c>
      <c r="F47" s="18">
        <f t="shared" si="8"/>
        <v>277</v>
      </c>
      <c r="G47" s="18">
        <f t="shared" si="8"/>
        <v>277</v>
      </c>
      <c r="H47" s="18">
        <f t="shared" si="8"/>
        <v>277</v>
      </c>
    </row>
    <row r="48" spans="1:8" ht="80.45" customHeight="1" x14ac:dyDescent="0.25">
      <c r="A48" s="33">
        <v>22</v>
      </c>
      <c r="B48" s="38" t="s">
        <v>42</v>
      </c>
      <c r="C48" s="6" t="s">
        <v>15</v>
      </c>
      <c r="D48" s="7">
        <v>2194</v>
      </c>
      <c r="E48" s="7">
        <v>2194</v>
      </c>
      <c r="F48" s="7">
        <v>2194</v>
      </c>
      <c r="G48" s="7">
        <v>2194</v>
      </c>
      <c r="H48" s="7">
        <v>2194</v>
      </c>
    </row>
    <row r="49" spans="1:8" ht="38.1" customHeight="1" x14ac:dyDescent="0.25">
      <c r="A49" s="34"/>
      <c r="B49" s="39"/>
      <c r="C49" s="17" t="s">
        <v>7</v>
      </c>
      <c r="D49" s="18">
        <v>2194</v>
      </c>
      <c r="E49" s="18">
        <v>2194</v>
      </c>
      <c r="F49" s="18">
        <v>2194</v>
      </c>
      <c r="G49" s="18">
        <v>2194</v>
      </c>
      <c r="H49" s="18">
        <v>2194</v>
      </c>
    </row>
    <row r="50" spans="1:8" ht="66" customHeight="1" x14ac:dyDescent="0.25">
      <c r="A50" s="33">
        <v>23</v>
      </c>
      <c r="B50" s="38" t="s">
        <v>41</v>
      </c>
      <c r="C50" s="6" t="s">
        <v>15</v>
      </c>
      <c r="D50" s="7">
        <v>47812</v>
      </c>
      <c r="E50" s="7">
        <v>47812</v>
      </c>
      <c r="F50" s="7">
        <v>47812</v>
      </c>
      <c r="G50" s="7">
        <v>47812</v>
      </c>
      <c r="H50" s="7">
        <v>47812</v>
      </c>
    </row>
    <row r="51" spans="1:8" ht="40.5" customHeight="1" x14ac:dyDescent="0.25">
      <c r="A51" s="34"/>
      <c r="B51" s="39"/>
      <c r="C51" s="17" t="s">
        <v>7</v>
      </c>
      <c r="D51" s="18">
        <v>47812</v>
      </c>
      <c r="E51" s="18">
        <v>47812</v>
      </c>
      <c r="F51" s="18">
        <v>47812</v>
      </c>
      <c r="G51" s="18">
        <v>47812</v>
      </c>
      <c r="H51" s="18">
        <v>47812</v>
      </c>
    </row>
    <row r="52" spans="1:8" ht="64.5" customHeight="1" x14ac:dyDescent="0.25">
      <c r="A52" s="33">
        <v>24</v>
      </c>
      <c r="B52" s="38" t="s">
        <v>40</v>
      </c>
      <c r="C52" s="6" t="s">
        <v>15</v>
      </c>
      <c r="D52" s="7">
        <v>0</v>
      </c>
      <c r="E52" s="7">
        <v>300</v>
      </c>
      <c r="F52" s="7">
        <v>300</v>
      </c>
      <c r="G52" s="7">
        <v>300</v>
      </c>
      <c r="H52" s="7" t="s">
        <v>6</v>
      </c>
    </row>
    <row r="53" spans="1:8" ht="43.5" customHeight="1" x14ac:dyDescent="0.25">
      <c r="A53" s="34"/>
      <c r="B53" s="39"/>
      <c r="C53" s="17" t="s">
        <v>7</v>
      </c>
      <c r="D53" s="17">
        <v>0</v>
      </c>
      <c r="E53" s="17">
        <v>300</v>
      </c>
      <c r="F53" s="17">
        <v>300</v>
      </c>
      <c r="G53" s="17">
        <v>300</v>
      </c>
      <c r="H53" s="17" t="s">
        <v>6</v>
      </c>
    </row>
    <row r="54" spans="1:8" ht="85.5" customHeight="1" x14ac:dyDescent="0.25">
      <c r="A54" s="33">
        <v>25</v>
      </c>
      <c r="B54" s="38" t="s">
        <v>39</v>
      </c>
      <c r="C54" s="6" t="s">
        <v>15</v>
      </c>
      <c r="D54" s="7">
        <v>43586</v>
      </c>
      <c r="E54" s="7" t="s">
        <v>6</v>
      </c>
      <c r="F54" s="7" t="s">
        <v>6</v>
      </c>
      <c r="G54" s="7" t="s">
        <v>6</v>
      </c>
      <c r="H54" s="7" t="s">
        <v>6</v>
      </c>
    </row>
    <row r="55" spans="1:8" ht="39.950000000000003" customHeight="1" x14ac:dyDescent="0.25">
      <c r="A55" s="34"/>
      <c r="B55" s="39"/>
      <c r="C55" s="17" t="s">
        <v>7</v>
      </c>
      <c r="D55" s="18">
        <v>43586</v>
      </c>
      <c r="E55" s="17" t="s">
        <v>6</v>
      </c>
      <c r="F55" s="17" t="s">
        <v>6</v>
      </c>
      <c r="G55" s="17" t="s">
        <v>6</v>
      </c>
      <c r="H55" s="17" t="s">
        <v>6</v>
      </c>
    </row>
    <row r="56" spans="1:8" ht="97.5" customHeight="1" x14ac:dyDescent="0.25">
      <c r="A56" s="33">
        <v>26</v>
      </c>
      <c r="B56" s="38" t="s">
        <v>37</v>
      </c>
      <c r="C56" s="6" t="s">
        <v>15</v>
      </c>
      <c r="D56" s="7">
        <v>75396</v>
      </c>
      <c r="E56" s="7" t="s">
        <v>6</v>
      </c>
      <c r="F56" s="7" t="s">
        <v>6</v>
      </c>
      <c r="G56" s="7" t="s">
        <v>6</v>
      </c>
      <c r="H56" s="7" t="s">
        <v>6</v>
      </c>
    </row>
    <row r="57" spans="1:8" ht="35.1" customHeight="1" x14ac:dyDescent="0.25">
      <c r="A57" s="34"/>
      <c r="B57" s="39"/>
      <c r="C57" s="17" t="s">
        <v>7</v>
      </c>
      <c r="D57" s="18">
        <v>75396</v>
      </c>
      <c r="E57" s="17" t="s">
        <v>6</v>
      </c>
      <c r="F57" s="17" t="s">
        <v>6</v>
      </c>
      <c r="G57" s="17" t="s">
        <v>6</v>
      </c>
      <c r="H57" s="17" t="s">
        <v>6</v>
      </c>
    </row>
    <row r="58" spans="1:8" ht="77.099999999999994" customHeight="1" x14ac:dyDescent="0.25">
      <c r="A58" s="33">
        <v>27</v>
      </c>
      <c r="B58" s="38" t="s">
        <v>38</v>
      </c>
      <c r="C58" s="21" t="s">
        <v>16</v>
      </c>
      <c r="D58" s="7">
        <v>822</v>
      </c>
      <c r="E58" s="7">
        <v>822</v>
      </c>
      <c r="F58" s="7">
        <v>822</v>
      </c>
      <c r="G58" s="7">
        <v>822</v>
      </c>
      <c r="H58" s="7" t="s">
        <v>6</v>
      </c>
    </row>
    <row r="59" spans="1:8" ht="36.950000000000003" customHeight="1" x14ac:dyDescent="0.25">
      <c r="A59" s="34"/>
      <c r="B59" s="39"/>
      <c r="C59" s="17" t="s">
        <v>7</v>
      </c>
      <c r="D59" s="17">
        <v>822</v>
      </c>
      <c r="E59" s="17">
        <v>822</v>
      </c>
      <c r="F59" s="17">
        <v>822</v>
      </c>
      <c r="G59" s="17">
        <v>822</v>
      </c>
      <c r="H59" s="17" t="s">
        <v>6</v>
      </c>
    </row>
    <row r="60" spans="1:8" ht="56.45" customHeight="1" x14ac:dyDescent="0.25">
      <c r="A60" s="27"/>
      <c r="B60" s="40" t="s">
        <v>22</v>
      </c>
      <c r="C60" s="8" t="s">
        <v>4</v>
      </c>
      <c r="D60" s="9">
        <f>D5+D9+D11+D13+D17+D19+D21+D23+D25</f>
        <v>952392</v>
      </c>
      <c r="E60" s="9">
        <f>E5+E8+E10+E12+E22+E24</f>
        <v>797766</v>
      </c>
      <c r="F60" s="9">
        <f>F5+F8+F10+F12+F24</f>
        <v>767930</v>
      </c>
      <c r="G60" s="9">
        <f>G5+G8+G10+G12+G24</f>
        <v>751591</v>
      </c>
      <c r="H60" s="9">
        <f>H5+H8+H10+H12+H24</f>
        <v>711027</v>
      </c>
    </row>
    <row r="61" spans="1:8" ht="47.1" customHeight="1" x14ac:dyDescent="0.25">
      <c r="A61" s="27"/>
      <c r="B61" s="41"/>
      <c r="C61" s="8" t="s">
        <v>10</v>
      </c>
      <c r="D61" s="9">
        <f>D15+D27+D29+D31+D33+D35+D37+D39+D41+D43+D45+D47</f>
        <v>33558</v>
      </c>
      <c r="E61" s="9">
        <f t="shared" ref="E61:H61" si="9">E15+E27+E29+E31+E33+E35+E37+E39+E41+E43+E45+E47</f>
        <v>33558</v>
      </c>
      <c r="F61" s="9">
        <f t="shared" si="9"/>
        <v>33558</v>
      </c>
      <c r="G61" s="9">
        <f t="shared" si="9"/>
        <v>33558</v>
      </c>
      <c r="H61" s="9">
        <f t="shared" si="9"/>
        <v>33558</v>
      </c>
    </row>
    <row r="62" spans="1:8" ht="49.5" customHeight="1" x14ac:dyDescent="0.25">
      <c r="A62" s="27"/>
      <c r="B62" s="41"/>
      <c r="C62" s="8" t="s">
        <v>5</v>
      </c>
      <c r="D62" s="9">
        <f>D6</f>
        <v>158368</v>
      </c>
      <c r="E62" s="9">
        <f>E6</f>
        <v>160209</v>
      </c>
      <c r="F62" s="9">
        <f>F6</f>
        <v>206973</v>
      </c>
      <c r="G62" s="9" t="str">
        <f>G6</f>
        <v>Х</v>
      </c>
      <c r="H62" s="9" t="str">
        <f>H6</f>
        <v>Х</v>
      </c>
    </row>
    <row r="63" spans="1:8" ht="59.45" customHeight="1" x14ac:dyDescent="0.25">
      <c r="A63" s="27"/>
      <c r="B63" s="41"/>
      <c r="C63" s="8" t="s">
        <v>15</v>
      </c>
      <c r="D63" s="9">
        <f>D56+D54+D52+D50+D48</f>
        <v>168988</v>
      </c>
      <c r="E63" s="9">
        <f>E52+E50+E48</f>
        <v>50306</v>
      </c>
      <c r="F63" s="9">
        <f>F52+F50+F48</f>
        <v>50306</v>
      </c>
      <c r="G63" s="9">
        <f>G52+G50+G48</f>
        <v>50306</v>
      </c>
      <c r="H63" s="9">
        <f>H48+H50</f>
        <v>50006</v>
      </c>
    </row>
    <row r="64" spans="1:8" ht="57.95" customHeight="1" x14ac:dyDescent="0.25">
      <c r="A64" s="27"/>
      <c r="B64" s="41"/>
      <c r="C64" s="8" t="s">
        <v>16</v>
      </c>
      <c r="D64" s="9">
        <f>D58</f>
        <v>822</v>
      </c>
      <c r="E64" s="9">
        <f>E58</f>
        <v>822</v>
      </c>
      <c r="F64" s="9">
        <f>F58</f>
        <v>822</v>
      </c>
      <c r="G64" s="9">
        <f>G58</f>
        <v>822</v>
      </c>
      <c r="H64" s="9" t="s">
        <v>6</v>
      </c>
    </row>
    <row r="65" spans="1:8" ht="38.450000000000003" customHeight="1" x14ac:dyDescent="0.25">
      <c r="A65" s="27"/>
      <c r="B65" s="42"/>
      <c r="C65" s="19" t="s">
        <v>7</v>
      </c>
      <c r="D65" s="18">
        <f>D60+D61+D62+D63+D64</f>
        <v>1314128</v>
      </c>
      <c r="E65" s="18">
        <f>E60+E61+E62+E63+E64</f>
        <v>1042661</v>
      </c>
      <c r="F65" s="18">
        <f>F60+F61+F62+F63+F64</f>
        <v>1059589</v>
      </c>
      <c r="G65" s="18">
        <f>G60+G61+G63+G64</f>
        <v>836277</v>
      </c>
      <c r="H65" s="18">
        <f>H60+H61+H63</f>
        <v>794591</v>
      </c>
    </row>
    <row r="66" spans="1:8" ht="6" customHeight="1" x14ac:dyDescent="0.3">
      <c r="A66" s="10"/>
      <c r="B66" s="10"/>
      <c r="C66" s="11"/>
    </row>
    <row r="67" spans="1:8" ht="15" customHeight="1" x14ac:dyDescent="0.3">
      <c r="A67" s="10" t="s">
        <v>24</v>
      </c>
      <c r="B67" s="10" t="s">
        <v>33</v>
      </c>
      <c r="C67" s="12"/>
    </row>
    <row r="68" spans="1:8" ht="18.75" x14ac:dyDescent="0.25">
      <c r="A68" s="10"/>
      <c r="B68" s="10"/>
      <c r="C68" s="13"/>
    </row>
    <row r="69" spans="1:8" ht="18.75" x14ac:dyDescent="0.25">
      <c r="A69" s="10"/>
      <c r="B69" s="10"/>
      <c r="C69" s="13"/>
    </row>
    <row r="70" spans="1:8" ht="18.75" x14ac:dyDescent="0.25">
      <c r="A70" s="10"/>
      <c r="B70" s="10"/>
      <c r="C70" s="13"/>
    </row>
    <row r="71" spans="1:8" ht="18.75" x14ac:dyDescent="0.25">
      <c r="A71" s="10"/>
      <c r="B71" s="10"/>
      <c r="C71" s="13"/>
    </row>
    <row r="72" spans="1:8" ht="18.75" x14ac:dyDescent="0.25">
      <c r="A72" s="10"/>
      <c r="B72" s="10"/>
      <c r="C72" s="14"/>
    </row>
    <row r="73" spans="1:8" ht="18.75" x14ac:dyDescent="0.25">
      <c r="A73" s="10"/>
      <c r="B73" s="10"/>
      <c r="C73" s="14"/>
    </row>
    <row r="74" spans="1:8" ht="18.75" x14ac:dyDescent="0.25">
      <c r="A74" s="10"/>
      <c r="B74" s="10"/>
      <c r="C74" s="14"/>
    </row>
    <row r="75" spans="1:8" ht="18.75" x14ac:dyDescent="0.25">
      <c r="A75" s="10"/>
      <c r="B75" s="10"/>
      <c r="C75" s="14"/>
    </row>
    <row r="76" spans="1:8" ht="18.75" x14ac:dyDescent="0.25">
      <c r="A76" s="10"/>
      <c r="B76" s="10"/>
      <c r="C76" s="14"/>
    </row>
    <row r="77" spans="1:8" ht="18.75" x14ac:dyDescent="0.25">
      <c r="A77" s="10"/>
      <c r="B77" s="10"/>
      <c r="C77" s="14"/>
    </row>
    <row r="78" spans="1:8" ht="18.75" x14ac:dyDescent="0.25">
      <c r="A78" s="10"/>
      <c r="B78" s="10"/>
      <c r="C78" s="14"/>
    </row>
    <row r="79" spans="1:8" ht="18.75" x14ac:dyDescent="0.3">
      <c r="A79" s="15"/>
      <c r="B79" s="10"/>
      <c r="C79" s="14"/>
    </row>
    <row r="80" spans="1:8" ht="18.75" x14ac:dyDescent="0.3">
      <c r="A80" s="15"/>
      <c r="B80" s="10"/>
      <c r="C80" s="14"/>
    </row>
    <row r="81" spans="1:3" ht="18.75" x14ac:dyDescent="0.3">
      <c r="A81" s="15"/>
      <c r="B81" s="10"/>
      <c r="C81" s="14"/>
    </row>
    <row r="82" spans="1:3" ht="18.75" x14ac:dyDescent="0.3">
      <c r="A82" s="15"/>
      <c r="B82" s="10"/>
      <c r="C82" s="14"/>
    </row>
    <row r="83" spans="1:3" ht="18.75" x14ac:dyDescent="0.3">
      <c r="A83" s="15"/>
      <c r="B83" s="10"/>
      <c r="C83" s="14"/>
    </row>
    <row r="84" spans="1:3" ht="18.75" x14ac:dyDescent="0.3">
      <c r="A84" s="15"/>
      <c r="B84" s="10"/>
      <c r="C84" s="14"/>
    </row>
    <row r="85" spans="1:3" ht="18.75" x14ac:dyDescent="0.3">
      <c r="A85" s="15"/>
      <c r="B85" s="10"/>
      <c r="C85" s="14"/>
    </row>
    <row r="86" spans="1:3" ht="18.75" x14ac:dyDescent="0.3">
      <c r="A86" s="15"/>
      <c r="B86" s="10"/>
      <c r="C86" s="14"/>
    </row>
    <row r="87" spans="1:3" ht="18.75" x14ac:dyDescent="0.3">
      <c r="A87" s="15"/>
      <c r="B87" s="10"/>
      <c r="C87" s="14"/>
    </row>
    <row r="88" spans="1:3" ht="18.75" x14ac:dyDescent="0.3">
      <c r="A88" s="15"/>
      <c r="B88" s="10"/>
      <c r="C88" s="14"/>
    </row>
    <row r="89" spans="1:3" ht="18.75" x14ac:dyDescent="0.3">
      <c r="A89" s="15"/>
      <c r="B89" s="10"/>
      <c r="C89" s="14"/>
    </row>
    <row r="90" spans="1:3" ht="18.75" x14ac:dyDescent="0.3">
      <c r="A90" s="15"/>
      <c r="B90" s="16"/>
      <c r="C90" s="14"/>
    </row>
    <row r="91" spans="1:3" ht="18" x14ac:dyDescent="0.25">
      <c r="B91" s="16"/>
      <c r="C91" s="14"/>
    </row>
    <row r="92" spans="1:3" ht="18" x14ac:dyDescent="0.25">
      <c r="B92" s="16"/>
      <c r="C92" s="14"/>
    </row>
    <row r="93" spans="1:3" ht="18" x14ac:dyDescent="0.25">
      <c r="B93" s="16"/>
      <c r="C93" s="14"/>
    </row>
    <row r="94" spans="1:3" ht="18" x14ac:dyDescent="0.25">
      <c r="B94" s="16"/>
      <c r="C94" s="14"/>
    </row>
    <row r="95" spans="1:3" ht="18" x14ac:dyDescent="0.25">
      <c r="B95" s="16"/>
      <c r="C95" s="14"/>
    </row>
    <row r="96" spans="1:3" ht="18" x14ac:dyDescent="0.25">
      <c r="B96" s="16"/>
      <c r="C96" s="14"/>
    </row>
    <row r="97" spans="2:3" ht="18" x14ac:dyDescent="0.25">
      <c r="B97" s="16"/>
      <c r="C97" s="14"/>
    </row>
    <row r="98" spans="2:3" ht="18" x14ac:dyDescent="0.25">
      <c r="B98" s="16"/>
      <c r="C98" s="14"/>
    </row>
    <row r="99" spans="2:3" ht="18" x14ac:dyDescent="0.25">
      <c r="B99" s="16"/>
      <c r="C99" s="14"/>
    </row>
    <row r="100" spans="2:3" ht="18" x14ac:dyDescent="0.25">
      <c r="C100" s="14"/>
    </row>
  </sheetData>
  <mergeCells count="58">
    <mergeCell ref="B36:B37"/>
    <mergeCell ref="A36:A37"/>
    <mergeCell ref="B38:B39"/>
    <mergeCell ref="A38:A39"/>
    <mergeCell ref="A28:A29"/>
    <mergeCell ref="B28:B29"/>
    <mergeCell ref="B32:B33"/>
    <mergeCell ref="A32:A33"/>
    <mergeCell ref="B34:B35"/>
    <mergeCell ref="A34:A35"/>
    <mergeCell ref="A58:A59"/>
    <mergeCell ref="B58:B59"/>
    <mergeCell ref="A52:A53"/>
    <mergeCell ref="B52:B53"/>
    <mergeCell ref="B44:B45"/>
    <mergeCell ref="A44:A45"/>
    <mergeCell ref="A46:A47"/>
    <mergeCell ref="B46:B47"/>
    <mergeCell ref="A60:A65"/>
    <mergeCell ref="B60:B65"/>
    <mergeCell ref="A30:A31"/>
    <mergeCell ref="B30:B31"/>
    <mergeCell ref="A48:A49"/>
    <mergeCell ref="B48:B49"/>
    <mergeCell ref="A50:A51"/>
    <mergeCell ref="B50:B51"/>
    <mergeCell ref="A54:A55"/>
    <mergeCell ref="B54:B55"/>
    <mergeCell ref="A40:A41"/>
    <mergeCell ref="B40:B41"/>
    <mergeCell ref="B42:B43"/>
    <mergeCell ref="A42:A43"/>
    <mergeCell ref="B56:B57"/>
    <mergeCell ref="A56:A57"/>
    <mergeCell ref="A22:A23"/>
    <mergeCell ref="B22:B23"/>
    <mergeCell ref="A24:A25"/>
    <mergeCell ref="B24:B25"/>
    <mergeCell ref="A26:A27"/>
    <mergeCell ref="B26:B27"/>
    <mergeCell ref="A16:A17"/>
    <mergeCell ref="B16:B17"/>
    <mergeCell ref="A18:A19"/>
    <mergeCell ref="B18:B19"/>
    <mergeCell ref="A20:A21"/>
    <mergeCell ref="B20:B21"/>
    <mergeCell ref="A10:A11"/>
    <mergeCell ref="B10:B11"/>
    <mergeCell ref="A12:A13"/>
    <mergeCell ref="B12:B13"/>
    <mergeCell ref="A14:A15"/>
    <mergeCell ref="B14:B15"/>
    <mergeCell ref="A1:H1"/>
    <mergeCell ref="G2:H2"/>
    <mergeCell ref="A5:A7"/>
    <mergeCell ref="B5:B7"/>
    <mergeCell ref="A8:A9"/>
    <mergeCell ref="B8:B9"/>
  </mergeCells>
  <pageMargins left="0.19685039370078741" right="0.11811023622047245" top="0.15748031496062992" bottom="0.15748031496062992" header="0.31496062992125984" footer="0.31496062992125984"/>
  <pageSetup paperSize="9" scale="75" fitToHeight="0" orientation="landscape" r:id="rId1"/>
  <rowBreaks count="5" manualBreakCount="5">
    <brk id="15" max="7" man="1"/>
    <brk id="27" max="7" man="1"/>
    <brk id="41" max="7" man="1"/>
    <brk id="53" max="7" man="1"/>
    <brk id="6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Свод 2020-2024</vt:lpstr>
      <vt:lpstr>'Свод 2020-2024'!Print_Area</vt:lpstr>
      <vt:lpstr>'Свод 2020-2024'!Print_Titles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Сурова Н.В.</dc:creator>
  <cp:lastModifiedBy>Кулешов</cp:lastModifiedBy>
  <cp:lastPrinted>2021-10-28T14:12:05Z</cp:lastPrinted>
  <dcterms:created xsi:type="dcterms:W3CDTF">2021-10-28T08:44:41Z</dcterms:created>
  <dcterms:modified xsi:type="dcterms:W3CDTF">2021-10-29T08:21:33Z</dcterms:modified>
</cp:coreProperties>
</file>